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N19" i="30"/>
  <c r="U26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<sst xmlns="http://schemas.openxmlformats.org/spreadsheetml/2006/main" count="316" uniqueCount="195">
  <si>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</si>
  <si>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</si>
  <si>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</si>
  <si>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</si>
  <si>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</si>
  <si>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</si>
  <si>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</si>
  <si>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</si>
  <si>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</si>
  <si>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</si>
  <si>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</si>
  <si>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</si>
  <si>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</si>
  <si>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</si>
  <si>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</si>
  <si>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</si>
  <si>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</si>
  <si>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</si>
  <si>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</si>
  <si>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</si>
  <si>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</si>
  <si>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</si>
  <si>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</si>
  <si>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</si>
  <si>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</si>
  <si>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</si>
  <si>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</si>
  <si>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</si>
  <si>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</si>
  <si>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</si>
  <si>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</si>
  <si>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</si>
  <si>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</si>
  <si>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</si>
  <si>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</si>
  <si>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</si>
  <si>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</si>
  <si>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</si>
  <si>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</si>
  <si>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</si>
  <si>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</si>
  <si>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</si>
  <si>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</si>
  <si>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</si>
  <si>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</si>
  <si>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</si>
  <si>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</si>
  <si>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</si>
  <si>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</si>
  <si>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</si>
  <si>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</si>
  <si>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</si>
  <si>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</si>
  <si>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</si>
  <si>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</si>
  <si>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</si>
  <si>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</si>
  <si>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</si>
  <si>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</si>
  <si>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</si>
  <si>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</si>
  <si>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</si>
  <si>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</si>
  <si>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</si>
  <si>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</si>
  <si>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</si>
  <si>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</si>
  <si>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</si>
  <si>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</si>
  <si>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</si>
  <si>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</si>
  <si>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</si>
  <si>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</si>
  <si>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</si>
  <si>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</si>
  <si>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</si>
  <si>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</si>
  <si>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</si>
  <si>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</si>
  <si>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</si>
  <si>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</si>
  <si>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</si>
  <si>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</si>
  <si>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</si>
  <si>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</si>
  <si>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</si>
  <si>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</si>
  <si>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</si>
  <si>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</si>
  <si>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</si>
  <si>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</si>
  <si>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</si>
  <si>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</si>
  <si>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</si>
  <si>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</si>
  <si>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</si>
  <si>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</si>
  <si>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</si>
  <si>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</si>
  <si>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</si>
  <si>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</si>
  <si>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</si>
  <si>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</si>
  <si>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</si>
  <si>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</si>
  <si>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</si>
  <si>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</si>
  <si>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</si>
  <si>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</si>
  <si>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</si>
  <si>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</si>
  <si>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</si>
  <si>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</si>
  <si>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</si>
  <si>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</si>
  <si>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</si>
  <si>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</si>
  <si>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</si>
  <si>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</si>
  <si>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</si>
  <si>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</si>
  <si>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</si>
  <si>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</si>
  <si>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</si>
  <si>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</si>
  <si>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</si>
  <si>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</si>
  <si>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</si>
  <si>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</si>
  <si>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</si>
  <si>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</si>
  <si>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</si>
  <si>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</si>
  <si>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</si>
  <si>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</si>
  <si>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</si>
  <si>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</si>
  <si>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</si>
  <si>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</si>
  <si>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</si>
  <si>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</si>
  <si>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</si>
  <si>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</si>
  <si>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</si>
  <si>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</si>
  <si>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</si>
  <si>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</si>
  <si>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</si>
  <si>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</si>
  <si>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</si>
  <si>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</si>
  <si>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</si>
  <si>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</si>
  <si>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</si>
  <si>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</si>
  <si>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</si>
  <si>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</si>
  <si>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</si>
  <si>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</si>
  <si>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</si>
  <si>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КЛ-6 кВ от п/с РИ до ТП 217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</si>
  <si>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</si>
  <si>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</si>
  <si>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</si>
  <si>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</si>
  <si>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</si>
  <si>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</si>
  <si>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</si>
  <si>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</si>
  <si>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</si>
  <si>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</si>
  <si>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</si>
  <si>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</si>
  <si>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</si>
  <si>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</si>
  <si>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</si>
  <si>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</si>
  <si>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</si>
  <si>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</si>
  <si>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</si>
  <si>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</si>
  <si>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</si>
  <si>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</si>
  <si>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</si>
  <si>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</si>
  <si>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</si>
  <si>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</si>
  <si>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</si>
  <si>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</si>
  <si>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2,2</t>
  </si>
  <si>
    <t>0,24</t>
  </si>
  <si>
    <t>Реконструкция  КЛ-6 кВ от шкафа 211 до п/с "Речная" присоединение Р-Г3, протяженность 2,2 км г. Армавир</t>
  </si>
  <si>
    <t>L_NАр21.22_1.2.2.1.3.16</t>
  </si>
  <si>
    <t>2025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</si>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</sst>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topLeftCell="B4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194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191</v>
      </c>
      <c r="D19" s="121" t="s">
        <v>192</v>
      </c>
      <c r="E19" s="127" t="s">
        <v>165</v>
      </c>
      <c r="F19" s="122" t="s">
        <v>160</v>
      </c>
      <c r="G19" s="123" t="s">
        <v>161</v>
      </c>
      <c r="H19" s="123" t="s">
        <v>162</v>
      </c>
      <c r="I19" s="123" t="s">
        <v>193</v>
      </c>
      <c r="J19" s="122" t="s">
        <v>163</v>
      </c>
      <c r="K19" s="113" t="s">
        <v>188</v>
      </c>
      <c r="L19" s="122"/>
      <c r="M19" s="122"/>
      <c r="N19" s="124" t="s">
        <v>164</v>
      </c>
      <c r="O19" s="123" t="s">
        <v>161</v>
      </c>
      <c r="P19" s="123" t="s">
        <v>189</v>
      </c>
      <c r="Q19" s="88" t="s">
        <v>166</v>
      </c>
      <c r="R19" s="88" t="s">
        <v>187</v>
      </c>
      <c r="S19" s="125">
        <v>4753.1400000000003</v>
      </c>
      <c r="T19" s="130">
        <v>1.41</v>
      </c>
      <c r="U19" s="73">
        <f>O19*P19*S19*T19</f>
        <v>14744.240280000002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Реконструкция  КЛ-6 кВ от шкафа 211 до п/с "Речная" присоединение Р-Г3, протяженность 2,2 км г. Армавир</v>
      </c>
      <c r="D20" s="121" t="str">
        <f>D19</f>
        <v>L_NАр21.22_1.2.2.1.3.16</v>
      </c>
      <c r="E20" s="128" t="s">
        <v>167</v>
      </c>
      <c r="F20" s="122" t="s">
        <v>160</v>
      </c>
      <c r="G20" s="123" t="s">
        <v>161</v>
      </c>
      <c r="H20" s="123" t="s">
        <v>162</v>
      </c>
      <c r="I20" s="123" t="s">
        <v>193</v>
      </c>
      <c r="J20" s="122" t="s">
        <v>163</v>
      </c>
      <c r="K20" s="129" t="s">
        <v>168</v>
      </c>
      <c r="L20" s="122"/>
      <c r="M20" s="122"/>
      <c r="N20" s="124" t="s">
        <v>164</v>
      </c>
      <c r="O20" s="129" t="s">
        <v>161</v>
      </c>
      <c r="P20" s="131">
        <f>(P19-P23)*0.9</f>
        <v>1.7640000000000002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5003.6036400000012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Реконструкция  КЛ-6 кВ от шкафа 211 до п/с "Речная" присоединение Р-Г3, протяженность 2,2 км г. Армавир</v>
      </c>
      <c r="D21" s="121" t="str">
        <f>D19</f>
        <v>L_NАр21.22_1.2.2.1.3.16</v>
      </c>
      <c r="E21" s="128" t="s">
        <v>171</v>
      </c>
      <c r="F21" s="122" t="s">
        <v>160</v>
      </c>
      <c r="G21" s="123" t="s">
        <v>161</v>
      </c>
      <c r="H21" s="123" t="s">
        <v>162</v>
      </c>
      <c r="I21" s="123" t="s">
        <v>193</v>
      </c>
      <c r="J21" s="122" t="s">
        <v>163</v>
      </c>
      <c r="K21" s="129" t="s">
        <v>182</v>
      </c>
      <c r="L21" s="126"/>
      <c r="M21" s="126"/>
      <c r="N21" s="124" t="s">
        <v>164</v>
      </c>
      <c r="O21" s="129" t="s">
        <v>161</v>
      </c>
      <c r="P21" s="131">
        <f>(P19-P23)*0.1</f>
        <v>0.19600000000000004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1159.9123200000001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Реконструкция  КЛ-6 кВ от шкафа 211 до п/с "Речная" присоединение Р-Г3, протяженность 2,2 км г. Армавир</v>
      </c>
      <c r="D22" s="121" t="str">
        <f>D19</f>
        <v>L_NАр21.22_1.2.2.1.3.16</v>
      </c>
      <c r="E22" s="128" t="s">
        <v>172</v>
      </c>
      <c r="F22" s="126" t="s">
        <v>160</v>
      </c>
      <c r="G22" s="123" t="s">
        <v>161</v>
      </c>
      <c r="H22" s="123" t="s">
        <v>162</v>
      </c>
      <c r="I22" s="123" t="s">
        <v>193</v>
      </c>
      <c r="J22" s="122" t="s">
        <v>163</v>
      </c>
      <c r="K22" s="129" t="s">
        <v>183</v>
      </c>
      <c r="L22" s="126"/>
      <c r="M22" s="126"/>
      <c r="N22" s="124" t="s">
        <v>164</v>
      </c>
      <c r="O22" s="129" t="s">
        <v>161</v>
      </c>
      <c r="P22" s="131">
        <f>P21</f>
        <v>0.19600000000000004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959.58056320000026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Реконструкция  КЛ-6 кВ от шкафа 211 до п/с "Речная" присоединение Р-Г3, протяженность 2,2 км г. Армавир</v>
      </c>
      <c r="D23" s="121" t="str">
        <f>D19</f>
        <v>L_NАр21.22_1.2.2.1.3.16</v>
      </c>
      <c r="E23" s="128" t="s">
        <v>173</v>
      </c>
      <c r="F23" s="126" t="s">
        <v>160</v>
      </c>
      <c r="G23" s="123" t="s">
        <v>161</v>
      </c>
      <c r="H23" s="123" t="s">
        <v>162</v>
      </c>
      <c r="I23" s="123" t="s">
        <v>193</v>
      </c>
      <c r="J23" s="126"/>
      <c r="K23" s="129" t="s">
        <v>184</v>
      </c>
      <c r="L23" s="126"/>
      <c r="M23" s="126"/>
      <c r="N23" s="124" t="s">
        <v>164</v>
      </c>
      <c r="O23" s="129" t="s">
        <v>161</v>
      </c>
      <c r="P23" s="129" t="s">
        <v>190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25" si="1">O23*P23*S23*T23</f>
        <v>19236.626399999997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>Реконструкция  КЛ-6 кВ от шкафа 211 до п/с "Речная" присоединение Р-Г3, протяженность 2,2 км г. Армавир</v>
      </c>
      <c r="D24" s="121" t="str">
        <f>D19</f>
        <v>L_NАр21.22_1.2.2.1.3.16</v>
      </c>
      <c r="E24" s="128" t="s">
        <v>174</v>
      </c>
      <c r="F24" s="126" t="s">
        <v>160</v>
      </c>
      <c r="G24" s="123" t="s">
        <v>161</v>
      </c>
      <c r="H24" s="123" t="s">
        <v>162</v>
      </c>
      <c r="I24" s="123" t="s">
        <v>193</v>
      </c>
      <c r="J24" s="122"/>
      <c r="K24" s="129" t="s">
        <v>185</v>
      </c>
      <c r="L24" s="126"/>
      <c r="M24" s="126"/>
      <c r="N24" s="124" t="s">
        <v>164</v>
      </c>
      <c r="O24" s="129" t="s">
        <v>161</v>
      </c>
      <c r="P24" s="131" t="str">
        <f>P19</f>
        <v>2,2</v>
      </c>
      <c r="Q24" s="87" t="s">
        <v>169</v>
      </c>
      <c r="R24" s="87" t="s">
        <v>179</v>
      </c>
      <c r="S24" s="130">
        <v>866.6</v>
      </c>
      <c r="T24" s="130">
        <v>1</v>
      </c>
      <c r="U24" s="130">
        <f t="shared" si="1"/>
        <v>1906.5200000000002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>Реконструкция  КЛ-6 кВ от шкафа 211 до п/с "Речная" присоединение Р-Г3, протяженность 2,2 км г. Армавир</v>
      </c>
      <c r="D25" s="121" t="str">
        <f>D19</f>
        <v>L_NАр21.22_1.2.2.1.3.16</v>
      </c>
      <c r="E25" s="128" t="s">
        <v>174</v>
      </c>
      <c r="F25" s="126" t="s">
        <v>160</v>
      </c>
      <c r="G25" s="123" t="s">
        <v>161</v>
      </c>
      <c r="H25" s="123" t="s">
        <v>162</v>
      </c>
      <c r="I25" s="123" t="s">
        <v>193</v>
      </c>
      <c r="J25" s="122"/>
      <c r="K25" s="129" t="s">
        <v>186</v>
      </c>
      <c r="L25" s="126"/>
      <c r="M25" s="126"/>
      <c r="N25" s="124" t="s">
        <v>164</v>
      </c>
      <c r="O25" s="129" t="s">
        <v>161</v>
      </c>
      <c r="P25" s="131" t="str">
        <f>P19</f>
        <v>2,2</v>
      </c>
      <c r="Q25" s="87" t="s">
        <v>180</v>
      </c>
      <c r="R25" s="87" t="s">
        <v>181</v>
      </c>
      <c r="S25" s="130">
        <v>709.17</v>
      </c>
      <c r="T25" s="130">
        <v>1</v>
      </c>
      <c r="U25" s="130">
        <f t="shared" si="1"/>
        <v>1560.174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44570.657203199997</v>
      </c>
      <c r="V26" s="19" t="s">
        <v>7</v>
      </c>
    </row>
    <row r="27" spans="1:22" ht="18.75" hidden="1" x14ac:dyDescent="0.25">
      <c r="B27" s="146" t="s">
        <v>73</v>
      </c>
      <c r="C27" s="146"/>
      <c r="D27" s="146"/>
      <c r="E27" s="146"/>
      <c r="F27" s="146"/>
      <c r="G27" s="146"/>
      <c r="H27" s="146"/>
      <c r="I27" s="146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39" t="s">
        <v>39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2:21" s="50" customFormat="1" hidden="1" x14ac:dyDescent="0.25">
      <c r="B34" s="140" t="s">
        <v>113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2:21" s="50" customFormat="1" hidden="1" x14ac:dyDescent="0.25">
      <c r="B35" s="141" t="s">
        <v>115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</row>
    <row r="36" spans="2:21" s="50" customFormat="1" ht="21" hidden="1" customHeight="1" x14ac:dyDescent="0.25">
      <c r="B36" s="139" t="s">
        <v>139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39" t="s">
        <v>65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66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52"/>
      <c r="C40" s="139" t="s">
        <v>67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</row>
    <row r="41" spans="2:21" s="50" customFormat="1" hidden="1" x14ac:dyDescent="0.25">
      <c r="B41" s="52"/>
      <c r="C41" s="139" t="s">
        <v>68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</row>
    <row r="42" spans="2:21" s="50" customFormat="1" hidden="1" x14ac:dyDescent="0.25">
      <c r="B42" s="52"/>
      <c r="C42" s="139" t="s">
        <v>69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</row>
    <row r="43" spans="2:21" s="50" customFormat="1" hidden="1" x14ac:dyDescent="0.25">
      <c r="B43" s="52"/>
      <c r="C43" s="139" t="s">
        <v>70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71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141" t="s">
        <v>44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50" customFormat="1" ht="36" hidden="1" customHeight="1" x14ac:dyDescent="0.25">
      <c r="B46" s="139" t="s">
        <v>40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139" t="s">
        <v>41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139" t="s">
        <v>116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139" t="s">
        <v>117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78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77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79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80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82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83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88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84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85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86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87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142" t="s">
        <v>89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2:21" s="50" customFormat="1" hidden="1" x14ac:dyDescent="0.25">
      <c r="B63" s="142" t="s">
        <v>64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2:21" s="50" customFormat="1" hidden="1" x14ac:dyDescent="0.25">
      <c r="B64" s="142" t="s">
        <v>118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0" customFormat="1" hidden="1" x14ac:dyDescent="0.25">
      <c r="B65" s="142" t="s">
        <v>119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0" customFormat="1" hidden="1" x14ac:dyDescent="0.25">
      <c r="B66" s="142" t="s">
        <v>120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0" customFormat="1" hidden="1" x14ac:dyDescent="0.25">
      <c r="B67" s="142" t="s">
        <v>121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3" customFormat="1" ht="35.25" hidden="1" customHeight="1" x14ac:dyDescent="0.25">
      <c r="B68" s="139" t="s">
        <v>122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2:21" s="50" customFormat="1" ht="34.5" hidden="1" customHeight="1" x14ac:dyDescent="0.25">
      <c r="B69" s="139" t="s">
        <v>123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194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Реконструкция  КЛ-6 кВ от шкафа 211 до п/с "Речная" присоединение Р-Г3, протяженность 2,2 км г. Армавир</v>
      </c>
      <c r="D15" s="121" t="str">
        <f>'20.1'!D19</f>
        <v>L_NАр21.22_1.2.2.1.3.16</v>
      </c>
      <c r="E15" s="113"/>
      <c r="F15" s="112" t="str">
        <f>'20.1'!C19</f>
        <v>Реконструкция  КЛ-6 кВ от шкафа 211 до п/с "Речная" присоединение Р-Г3, протяженность 2,2 км г. Армавир</v>
      </c>
      <c r="G15" s="112" t="str">
        <f>'20.1'!D19</f>
        <v>L_NАр21.22_1.2.2.1.3.16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72BANwquIaQxnSZ5HFemj8N91Kso1UskIAmokx/b5Xe2ncG26MGvB2YhLrOGumZFwVTmpqZaXJZG4riqdrAKzA==" saltValue="aZGj74CooPz85QAipt4lm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5" sqref="S3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9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9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1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2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2" customFormat="1" ht="18.75" x14ac:dyDescent="0.3">
      <c r="B9" s="165" t="s">
        <v>194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0"/>
      <c r="C13" s="160"/>
      <c r="D13" s="160"/>
      <c r="E13" s="160"/>
      <c r="F13" s="160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>Реконструкция  КЛ-6 кВ от шкафа 211 до п/с "Речная" присоединение Р-Г3, протяженность 2,2 км г. Армавир</v>
      </c>
      <c r="D15" s="109" t="str">
        <f>'20.1'!D19</f>
        <v>L_NАр21.22_1.2.2.1.3.16</v>
      </c>
      <c r="E15" s="110"/>
      <c r="F15" s="110"/>
      <c r="G15" s="103">
        <f>'20.1'!U26/1000</f>
        <v>44.5706572032</v>
      </c>
      <c r="H15" s="103">
        <f>G15*1.2</f>
        <v>53.484788643839998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53.484788643839998</v>
      </c>
      <c r="J15" s="104">
        <f>'20.2'!M20/1000</f>
        <v>0</v>
      </c>
      <c r="K15" s="104">
        <f>I15+J15</f>
        <v>53.484788643839998</v>
      </c>
      <c r="L15" s="103"/>
      <c r="M15" s="106">
        <f>K15-L15</f>
        <v>53.484788643839998</v>
      </c>
      <c r="N15" s="103"/>
      <c r="O15" s="105">
        <f>H15-N15</f>
        <v>53.484788643839998</v>
      </c>
      <c r="P15" s="104">
        <f>SUM(Q15:W15)</f>
        <v>12.46331107</v>
      </c>
      <c r="Q15" s="111"/>
      <c r="R15" s="132"/>
      <c r="S15" s="133">
        <v>12.46331107</v>
      </c>
      <c r="T15" s="111"/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h628HlYs8ahSJ74wY42j78UQz5IU2OROw3aldelcN2J6KxKhOFOH3YXPNHr5CVMBO8oz9BZaOOy5dAynfX8b0A==" saltValue="fRS/wC5dL40wLj3//RGIa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194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+hu5d4tyTcbRfiHmzlNUIkjSp/cSLLP+r9JEdQ2o+MIHUkMB/mFiKE6ufvFUaO/AQ89ue4+hHVnCaFxpn5Y3lw==" saltValue="S0MMQ8qK8iX/f7wfzzyEA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2026-05-13T13:37:17Z</dcterms:modified>
</cp:coreProperties>
</file>